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LEX\Desktop\Raudondvaris\Konkursiniai žiniaraščiai\1_etapas\"/>
    </mc:Choice>
  </mc:AlternateContent>
  <xr:revisionPtr revIDLastSave="0" documentId="13_ncr:1_{ABC632A5-4860-4526-A0E7-FED92E2B91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ausdinimo variantas" sheetId="1" r:id="rId1"/>
  </sheets>
  <definedNames>
    <definedName name="_xlnm.Print_Area" localSheetId="0">'Spausdinimo variantas'!$A$1:$J$61</definedName>
  </definedNames>
  <calcPr calcId="181029"/>
</workbook>
</file>

<file path=xl/calcChain.xml><?xml version="1.0" encoding="utf-8"?>
<calcChain xmlns="http://schemas.openxmlformats.org/spreadsheetml/2006/main">
  <c r="J13" i="1" l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F33" i="1"/>
  <c r="G33" i="1"/>
  <c r="H33" i="1"/>
  <c r="J33" i="1"/>
  <c r="J36" i="1"/>
  <c r="J37" i="1"/>
  <c r="J38" i="1"/>
  <c r="J39" i="1"/>
  <c r="J40" i="1"/>
  <c r="J41" i="1"/>
  <c r="F42" i="1"/>
  <c r="G42" i="1"/>
  <c r="H42" i="1"/>
  <c r="J42" i="1"/>
  <c r="J45" i="1"/>
  <c r="J46" i="1"/>
  <c r="J54" i="1" s="1"/>
  <c r="J47" i="1"/>
  <c r="J48" i="1"/>
  <c r="J49" i="1"/>
  <c r="J50" i="1"/>
  <c r="J51" i="1"/>
  <c r="J52" i="1"/>
  <c r="J53" i="1"/>
  <c r="F54" i="1"/>
  <c r="G54" i="1"/>
  <c r="H54" i="1"/>
  <c r="J56" i="1" l="1"/>
  <c r="J57" i="1" l="1"/>
  <c r="J58" i="1" s="1"/>
  <c r="J9" i="1" s="1"/>
</calcChain>
</file>

<file path=xl/sharedStrings.xml><?xml version="1.0" encoding="utf-8"?>
<sst xmlns="http://schemas.openxmlformats.org/spreadsheetml/2006/main" count="108" uniqueCount="67">
  <si>
    <t>Kiekis</t>
  </si>
  <si>
    <t>Kaina, Eur</t>
  </si>
  <si>
    <t>Iš viso</t>
  </si>
  <si>
    <t>Eil. Nr.</t>
  </si>
  <si>
    <t>Darbo kodas</t>
  </si>
  <si>
    <t>Mato vnt</t>
  </si>
  <si>
    <t>Statybos darbų aprašymai</t>
  </si>
  <si>
    <t>Mechanizmai</t>
  </si>
  <si>
    <t>Statinys:</t>
  </si>
  <si>
    <t>Žiniaraštis:</t>
  </si>
  <si>
    <t>Statinių grupė:</t>
  </si>
  <si>
    <t>Iš viso:</t>
  </si>
  <si>
    <t>Vieneto kaina</t>
  </si>
  <si>
    <t>Darbas</t>
  </si>
  <si>
    <t>Medžiagos, įrenginiai</t>
  </si>
  <si>
    <t>D A R B Ų    K I E K I Ų    Ž I N I A R A Š T I S</t>
  </si>
  <si>
    <t>Sudaryta pagal  2024.10 kainas</t>
  </si>
  <si>
    <t>RAUDONDVARIO GIMNAZIJOS MOKSLO PASKIRTIES PASTATO (NR. 5296-8032-0016) ATGIMIMO G. 1, RAUDONDVARIO K., RAUDONDVARIO SEN., KAUNO R. SAV., REKONSTRAVIMO PROJEKTAS</t>
  </si>
  <si>
    <t>1 etapas</t>
  </si>
  <si>
    <t>Lauko elektroniniai ryšiai</t>
  </si>
  <si>
    <t>Tranšėjų kasimas rankiniu būdu 1-2 kabeliams I-II grupės grunte iki 1m gylio</t>
  </si>
  <si>
    <t>km</t>
  </si>
  <si>
    <t>Tranšėjų užpylimas rankiniu būdu 1-2 kabeliams I-II grupės grunte</t>
  </si>
  <si>
    <t>Tranšėjų 1m gylio 1-2 kabeliams kasimas 0,25m3 talpos kaušu ekskavatoriais I-II grupės grunte</t>
  </si>
  <si>
    <t>Tranšėjų 1m gylio 1-2 kabeliams užpylimas buldozeriais 59 kW(80AJ)  I-II grupės grunte iš sankasos</t>
  </si>
  <si>
    <t>Polietileninių iki 100 mm skersmens vamzdžių paklojimas</t>
  </si>
  <si>
    <t>100m</t>
  </si>
  <si>
    <t>HDPE d63 vamzdis</t>
  </si>
  <si>
    <t>m</t>
  </si>
  <si>
    <t>Skylių vamzdžiams iškalimas ir jų užtaisymas betoniniuose šuliniuose</t>
  </si>
  <si>
    <t>vnt.</t>
  </si>
  <si>
    <t>Skylių įvadams iškalimas ir, padarius įvadus, jų užtaisymas betonu*sienose</t>
  </si>
  <si>
    <t>Vamzdynų įvadų (išvadų) hermetizavimas*šulinyje</t>
  </si>
  <si>
    <t>vnt</t>
  </si>
  <si>
    <t>Vamzdynų įvadų (išvadų) hermetizavimas*sienoje</t>
  </si>
  <si>
    <t>Grunto kasimas 0,25 m3 kaušo talpos ekskavatoriumi, suverčiant gruntą į sankasą, kai grunto grupė II</t>
  </si>
  <si>
    <t>100 m3</t>
  </si>
  <si>
    <t>Tranšėjų, iškasų ir duobių užpylimas gruntu iš sankasos ekskavatoriumi, kai kaušo talpa 0,25 m3</t>
  </si>
  <si>
    <t>Surenkamų tipinių gelžbetonio mažų šulinių įrengimas</t>
  </si>
  <si>
    <t>Elektroninių ryšių šulinys RKŠ-1</t>
  </si>
  <si>
    <t>kompl.</t>
  </si>
  <si>
    <t>Polietileninių iki 100 mm skersmens vamzdžių paklojimas*demontavimas</t>
  </si>
  <si>
    <t>Tipinių gelžbetonio šulinių išardymas</t>
  </si>
  <si>
    <t>Statybinių šiukšlių išvežimas 10 km atstumu automobiliais-savivarčiais, pakraunant ekskavatoriais 0,25 m3 talpos kaušais</t>
  </si>
  <si>
    <t>t</t>
  </si>
  <si>
    <t>Transportuojant statybines šiukšles už kiekvieną papildomą kilometrą pridėti. (Pridėti 10  km)</t>
  </si>
  <si>
    <t>Įvadinės ryšių dėžės įrengimas</t>
  </si>
  <si>
    <t>Įvadinė ryšių dėžė (ID1)</t>
  </si>
  <si>
    <t>Kabelio išvėrimas iš užimto kanalizacijos kanalo rankine gerve, kai 1m kabelio masė iki 1kg</t>
  </si>
  <si>
    <t>Kabelio įtraukimas į užimtą kanalizacijos kanalą rankine gerve, kai 1m kabelio masė iki 1kg</t>
  </si>
  <si>
    <t>Kompleksinis varinių kabelių elektrinių parametrų matavimas</t>
  </si>
  <si>
    <t>Kabelių numeracijos pakeitimas šuliniuose* kabelių markiravimas</t>
  </si>
  <si>
    <t>Statybinių šiukšlių išvežimas 10 km atstumu automobiliais-savivarčiais, pakraunant rankiniu būdu</t>
  </si>
  <si>
    <t>Šviesolaidinio kabelio slopimo parametrų matavimas statybiniame ilgyje (statybinis ilgis)</t>
  </si>
  <si>
    <t>Sieninės paskirstymo dėžutės KS-3 demontavimas/montavimas</t>
  </si>
  <si>
    <t>Indikacinio laido tiesimas virš pakloto polietileninio vamzdžio</t>
  </si>
  <si>
    <t>1000 m</t>
  </si>
  <si>
    <t>Indikacinis laidas* signalinis kabelis SL 1x1,5</t>
  </si>
  <si>
    <t>Skyrius Projektuojamas esamas lauko ryšių trasos iškėlimo vamzdynas ir naujas ryšių įvado vamzdynas (Telia Lietuva AB)</t>
  </si>
  <si>
    <t>Iš viso už skyrių Projektuojamas esamas lauko ryšių trasos iškėlimo vamzdynas ir naujas ryšių įvado vamzdynas (Telia Lietuva AB)</t>
  </si>
  <si>
    <t>Skyrius Perkeliami esami ryšių kabeliai (Telia Lietuva, AB)</t>
  </si>
  <si>
    <t>Iš viso už skyrių Perkeliami esami ryšių kabeliai (Telia Lietuva, AB)</t>
  </si>
  <si>
    <t>Skyrius Perkeliami esami ryšių kabeliai (Viešoji įstaiga "Plačiajuostis internetas")</t>
  </si>
  <si>
    <t>Iš viso už skyrių Perkeliami esami ryšių kabeliai (Viešoji įstaiga "Plačiajuostis internetas")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</si>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</sst>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0.0000"/>
    <numFmt numFmtId="166" formatCode="#,##0.00\ [$€-1];\-#,##0.00\ [$€-1]"/>
  </numFmts>
  <fonts count="10" x14ac:knownFonts="1">
    <font>
      <sz val="11"/>
      <color theme="1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00000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0"/>
      <name val="Arial"/>
      <family val="2"/>
      <charset val="186"/>
    </font>
    <font>
      <sz val="11"/>
      <color theme="0"/>
      <name val="Calibri"/>
      <family val="2"/>
      <charset val="186"/>
      <scheme val="minor"/>
    </font>
    <font>
      <b/>
      <sz val="8"/>
      <color theme="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Continuous" vertical="center"/>
    </xf>
    <xf numFmtId="0" fontId="2" fillId="0" borderId="0" xfId="0" applyFont="1"/>
    <xf numFmtId="0" fontId="4" fillId="0" borderId="0" xfId="0" applyFont="1" applyAlignment="1">
      <alignment horizontal="right" vertical="center"/>
    </xf>
    <xf numFmtId="2" fontId="5" fillId="0" borderId="2" xfId="0" applyNumberFormat="1" applyFont="1" applyBorder="1" applyAlignment="1">
      <alignment horizontal="centerContinuous" vertical="center"/>
    </xf>
    <xf numFmtId="2" fontId="5" fillId="0" borderId="2" xfId="0" applyNumberFormat="1" applyFont="1" applyBorder="1" applyAlignment="1">
      <alignment horizontal="center" vertical="center" wrapText="1"/>
    </xf>
    <xf numFmtId="1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" fontId="6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164" fontId="6" fillId="0" borderId="0" xfId="0" applyNumberFormat="1" applyFont="1" applyAlignment="1">
      <alignment horizontal="right" vertical="top"/>
    </xf>
    <xf numFmtId="164" fontId="5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left"/>
    </xf>
    <xf numFmtId="165" fontId="6" fillId="0" borderId="0" xfId="0" applyNumberFormat="1" applyFont="1" applyAlignment="1">
      <alignment horizontal="right" vertical="top"/>
    </xf>
    <xf numFmtId="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166" fontId="5" fillId="0" borderId="0" xfId="0" applyNumberFormat="1" applyFont="1" applyAlignment="1">
      <alignment horizontal="right" vertical="top"/>
    </xf>
    <xf numFmtId="166" fontId="5" fillId="0" borderId="5" xfId="0" applyNumberFormat="1" applyFont="1" applyBorder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8" fillId="0" borderId="0" xfId="0" applyFont="1"/>
    <xf numFmtId="0" fontId="7" fillId="0" borderId="0" xfId="0" applyFont="1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5" fillId="0" borderId="4" xfId="0" applyFont="1" applyBorder="1" applyAlignment="1">
      <alignment horizontal="left" vertical="top" wrapText="1"/>
    </xf>
    <xf numFmtId="0" fontId="0" fillId="0" borderId="4" xfId="0" applyBorder="1" applyAlignment="1">
      <alignment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BC76"/>
  <sheetViews>
    <sheetView showZeros="0" tabSelected="1" zoomScaleNormal="100" workbookViewId="0">
      <pane ySplit="11" topLeftCell="A54" activePane="bottomLeft" state="frozen"/>
      <selection pane="bottomLeft" activeCell="A2" sqref="A2"/>
    </sheetView>
  </sheetViews>
  <sheetFormatPr defaultRowHeight="15" x14ac:dyDescent="0.25"/>
  <cols>
    <col min="1" max="1" width="4.5703125" customWidth="1"/>
    <col min="2" max="2" width="9.28515625" customWidth="1"/>
    <col min="3" max="3" width="22.85546875" customWidth="1"/>
    <col min="4" max="4" width="5.85546875" customWidth="1"/>
    <col min="5" max="5" width="6.28515625" customWidth="1"/>
    <col min="6" max="8" width="9.7109375" hidden="1" customWidth="1"/>
    <col min="9" max="9" width="9.7109375" customWidth="1"/>
    <col min="10" max="10" width="12.42578125" customWidth="1"/>
    <col min="54" max="54" width="33.5703125" style="34" customWidth="1"/>
    <col min="55" max="55" width="81.28515625" style="35" customWidth="1"/>
  </cols>
  <sheetData>
    <row r="1" spans="1:55" x14ac:dyDescent="0.25">
      <c r="A1" s="1" t="s">
        <v>15</v>
      </c>
      <c r="B1" s="23"/>
      <c r="C1" s="2"/>
      <c r="D1" s="2"/>
      <c r="E1" s="2"/>
      <c r="F1" s="2"/>
      <c r="G1" s="2"/>
      <c r="H1" s="2"/>
      <c r="I1" s="2"/>
      <c r="J1" s="2"/>
    </row>
    <row r="2" spans="1:55" x14ac:dyDescent="0.25">
      <c r="A2" s="3"/>
      <c r="B2" s="24">
        <v>6404.88</v>
      </c>
      <c r="C2" s="4"/>
      <c r="D2" s="4"/>
      <c r="E2" s="4"/>
      <c r="F2" s="4"/>
      <c r="G2" s="4"/>
      <c r="H2" s="4"/>
      <c r="I2" s="4"/>
      <c r="J2" s="4"/>
    </row>
    <row r="3" spans="1:55" x14ac:dyDescent="0.25">
      <c r="A3" s="5" t="s">
        <v>16</v>
      </c>
      <c r="B3" s="2"/>
      <c r="C3" s="2"/>
      <c r="D3" s="2"/>
      <c r="E3" s="2"/>
      <c r="F3" s="2"/>
      <c r="G3" s="2"/>
      <c r="H3" s="2"/>
      <c r="I3" s="2"/>
      <c r="J3" s="2"/>
    </row>
    <row r="4" spans="1:55" x14ac:dyDescent="0.25">
      <c r="A4" s="5"/>
      <c r="B4" s="2"/>
      <c r="C4" s="2"/>
      <c r="D4" s="2"/>
      <c r="E4" s="2"/>
      <c r="F4" s="2"/>
      <c r="G4" s="2"/>
      <c r="H4" s="2"/>
      <c r="I4" s="2"/>
      <c r="J4" s="2"/>
    </row>
    <row r="5" spans="1:55" x14ac:dyDescent="0.25">
      <c r="A5" s="5"/>
      <c r="B5" s="2"/>
      <c r="C5" s="2"/>
      <c r="D5" s="2"/>
      <c r="E5" s="2"/>
      <c r="F5" s="2"/>
      <c r="G5" s="2"/>
      <c r="H5" s="2"/>
      <c r="I5" s="2"/>
      <c r="J5" s="2"/>
    </row>
    <row r="6" spans="1:55" ht="22.5" x14ac:dyDescent="0.25">
      <c r="A6" s="44" t="s">
        <v>10</v>
      </c>
      <c r="B6" s="44"/>
      <c r="C6" s="43" t="s">
        <v>17</v>
      </c>
      <c r="D6" s="43"/>
      <c r="E6" s="43"/>
      <c r="F6" s="43"/>
      <c r="G6" s="43"/>
      <c r="H6" s="43"/>
      <c r="I6" s="43"/>
      <c r="J6" s="43"/>
      <c r="BC6" s="36" t="s">
        <v>17</v>
      </c>
    </row>
    <row r="7" spans="1:55" x14ac:dyDescent="0.25">
      <c r="A7" s="44" t="s">
        <v>8</v>
      </c>
      <c r="B7" s="44"/>
      <c r="C7" s="43" t="s">
        <v>18</v>
      </c>
      <c r="D7" s="43"/>
      <c r="E7" s="43"/>
      <c r="F7" s="43"/>
      <c r="G7" s="43"/>
      <c r="H7" s="43"/>
      <c r="I7" s="43"/>
      <c r="J7" s="43"/>
      <c r="BC7" s="36" t="s">
        <v>18</v>
      </c>
    </row>
    <row r="8" spans="1:55" x14ac:dyDescent="0.25">
      <c r="A8" s="44" t="s">
        <v>9</v>
      </c>
      <c r="B8" s="44"/>
      <c r="C8" s="43" t="s">
        <v>19</v>
      </c>
      <c r="D8" s="43"/>
      <c r="E8" s="43"/>
      <c r="F8" s="43"/>
      <c r="G8" s="43"/>
      <c r="H8" s="43"/>
      <c r="I8" s="43"/>
      <c r="J8" s="43"/>
      <c r="BC8" s="36" t="s">
        <v>19</v>
      </c>
    </row>
    <row r="9" spans="1:55" ht="25.5" customHeight="1" x14ac:dyDescent="0.25">
      <c r="A9" s="5"/>
      <c r="B9" s="2"/>
      <c r="C9" s="2"/>
      <c r="D9" s="2"/>
      <c r="E9" s="2"/>
      <c r="F9" s="2"/>
      <c r="G9" s="2"/>
      <c r="H9" s="6"/>
      <c r="I9" s="7" t="s">
        <v>11</v>
      </c>
      <c r="J9" s="28">
        <f>J58</f>
        <v>0</v>
      </c>
    </row>
    <row r="10" spans="1:55" ht="17.25" customHeight="1" x14ac:dyDescent="0.25">
      <c r="A10" s="37" t="s">
        <v>3</v>
      </c>
      <c r="B10" s="39" t="s">
        <v>4</v>
      </c>
      <c r="C10" s="39" t="s">
        <v>6</v>
      </c>
      <c r="D10" s="40" t="s">
        <v>5</v>
      </c>
      <c r="E10" s="42" t="s">
        <v>0</v>
      </c>
      <c r="G10" s="8"/>
      <c r="H10" s="8"/>
      <c r="I10" s="8" t="s">
        <v>1</v>
      </c>
      <c r="J10" s="8"/>
    </row>
    <row r="11" spans="1:55" ht="22.5" x14ac:dyDescent="0.25">
      <c r="A11" s="38"/>
      <c r="B11" s="39"/>
      <c r="C11" s="39"/>
      <c r="D11" s="41"/>
      <c r="E11" s="42"/>
      <c r="F11" s="9" t="s">
        <v>13</v>
      </c>
      <c r="G11" s="9" t="s">
        <v>14</v>
      </c>
      <c r="H11" s="9" t="s">
        <v>7</v>
      </c>
      <c r="I11" s="9" t="s">
        <v>12</v>
      </c>
      <c r="J11" s="9" t="s">
        <v>2</v>
      </c>
    </row>
    <row r="12" spans="1:55" ht="45" x14ac:dyDescent="0.25">
      <c r="A12" s="10"/>
      <c r="B12" s="11"/>
      <c r="C12" s="47" t="s">
        <v>58</v>
      </c>
      <c r="D12" s="48"/>
      <c r="E12" s="48"/>
      <c r="F12" s="26"/>
      <c r="G12" s="26"/>
      <c r="H12" s="26"/>
      <c r="I12" s="27"/>
      <c r="J12" s="26"/>
      <c r="BB12" s="34" t="s">
        <v>58</v>
      </c>
    </row>
    <row r="13" spans="1:55" ht="33.75" x14ac:dyDescent="0.25">
      <c r="A13" s="10">
        <v>1</v>
      </c>
      <c r="B13" s="11"/>
      <c r="C13" s="12" t="s">
        <v>20</v>
      </c>
      <c r="D13" s="11" t="s">
        <v>21</v>
      </c>
      <c r="E13" s="13">
        <v>2.4E-2</v>
      </c>
      <c r="F13" s="14"/>
      <c r="G13" s="14"/>
      <c r="H13" s="14"/>
      <c r="I13" s="25"/>
      <c r="J13" s="14">
        <f t="shared" ref="J13:J32" si="0">ROUND(I13*E13,2)</f>
        <v>0</v>
      </c>
    </row>
    <row r="14" spans="1:55" ht="33.75" x14ac:dyDescent="0.25">
      <c r="A14" s="10">
        <v>2</v>
      </c>
      <c r="B14" s="11"/>
      <c r="C14" s="12" t="s">
        <v>22</v>
      </c>
      <c r="D14" s="11" t="s">
        <v>21</v>
      </c>
      <c r="E14" s="13">
        <v>2.4E-2</v>
      </c>
      <c r="F14" s="14"/>
      <c r="G14" s="14"/>
      <c r="H14" s="14"/>
      <c r="I14" s="25"/>
      <c r="J14" s="14">
        <f t="shared" si="0"/>
        <v>0</v>
      </c>
    </row>
    <row r="15" spans="1:55" ht="45" x14ac:dyDescent="0.25">
      <c r="A15" s="10">
        <v>3</v>
      </c>
      <c r="B15" s="11"/>
      <c r="C15" s="12" t="s">
        <v>23</v>
      </c>
      <c r="D15" s="11" t="s">
        <v>21</v>
      </c>
      <c r="E15" s="13">
        <v>0.129</v>
      </c>
      <c r="F15" s="14"/>
      <c r="G15" s="14"/>
      <c r="H15" s="14"/>
      <c r="I15" s="25"/>
      <c r="J15" s="14">
        <f t="shared" si="0"/>
        <v>0</v>
      </c>
    </row>
    <row r="16" spans="1:55" ht="45" x14ac:dyDescent="0.25">
      <c r="A16" s="10">
        <v>4</v>
      </c>
      <c r="B16" s="11"/>
      <c r="C16" s="12" t="s">
        <v>24</v>
      </c>
      <c r="D16" s="11" t="s">
        <v>21</v>
      </c>
      <c r="E16" s="13">
        <v>0.129</v>
      </c>
      <c r="F16" s="14"/>
      <c r="G16" s="14"/>
      <c r="H16" s="14"/>
      <c r="I16" s="25"/>
      <c r="J16" s="14">
        <f t="shared" si="0"/>
        <v>0</v>
      </c>
    </row>
    <row r="17" spans="1:10" ht="33.75" x14ac:dyDescent="0.25">
      <c r="A17" s="10">
        <v>5</v>
      </c>
      <c r="B17" s="11"/>
      <c r="C17" s="12" t="s">
        <v>25</v>
      </c>
      <c r="D17" s="11" t="s">
        <v>26</v>
      </c>
      <c r="E17" s="13">
        <v>0.46</v>
      </c>
      <c r="F17" s="14"/>
      <c r="G17" s="14"/>
      <c r="H17" s="14"/>
      <c r="I17" s="25"/>
      <c r="J17" s="14">
        <f t="shared" si="0"/>
        <v>0</v>
      </c>
    </row>
    <row r="18" spans="1:10" x14ac:dyDescent="0.25">
      <c r="A18" s="10">
        <v>6</v>
      </c>
      <c r="B18" s="11"/>
      <c r="C18" s="12" t="s">
        <v>27</v>
      </c>
      <c r="D18" s="11" t="s">
        <v>28</v>
      </c>
      <c r="E18" s="13">
        <v>46</v>
      </c>
      <c r="F18" s="14"/>
      <c r="G18" s="14"/>
      <c r="H18" s="14"/>
      <c r="I18" s="25"/>
      <c r="J18" s="14">
        <f t="shared" si="0"/>
        <v>0</v>
      </c>
    </row>
    <row r="19" spans="1:10" ht="33.75" x14ac:dyDescent="0.25">
      <c r="A19" s="10">
        <v>7</v>
      </c>
      <c r="B19" s="11"/>
      <c r="C19" s="12" t="s">
        <v>29</v>
      </c>
      <c r="D19" s="11" t="s">
        <v>30</v>
      </c>
      <c r="E19" s="13">
        <v>3</v>
      </c>
      <c r="F19" s="14"/>
      <c r="G19" s="14"/>
      <c r="H19" s="14"/>
      <c r="I19" s="25"/>
      <c r="J19" s="14">
        <f t="shared" si="0"/>
        <v>0</v>
      </c>
    </row>
    <row r="20" spans="1:10" ht="33.75" x14ac:dyDescent="0.25">
      <c r="A20" s="10">
        <v>8</v>
      </c>
      <c r="B20" s="11"/>
      <c r="C20" s="12" t="s">
        <v>31</v>
      </c>
      <c r="D20" s="11" t="s">
        <v>30</v>
      </c>
      <c r="E20" s="13">
        <v>1</v>
      </c>
      <c r="F20" s="14"/>
      <c r="G20" s="14"/>
      <c r="H20" s="14"/>
      <c r="I20" s="25"/>
      <c r="J20" s="14">
        <f t="shared" si="0"/>
        <v>0</v>
      </c>
    </row>
    <row r="21" spans="1:10" ht="22.5" x14ac:dyDescent="0.25">
      <c r="A21" s="10">
        <v>9</v>
      </c>
      <c r="B21" s="11"/>
      <c r="C21" s="12" t="s">
        <v>32</v>
      </c>
      <c r="D21" s="11" t="s">
        <v>33</v>
      </c>
      <c r="E21" s="13">
        <v>6</v>
      </c>
      <c r="F21" s="14"/>
      <c r="G21" s="14"/>
      <c r="H21" s="14"/>
      <c r="I21" s="25"/>
      <c r="J21" s="14">
        <f t="shared" si="0"/>
        <v>0</v>
      </c>
    </row>
    <row r="22" spans="1:10" ht="22.5" x14ac:dyDescent="0.25">
      <c r="A22" s="10">
        <v>10</v>
      </c>
      <c r="B22" s="11"/>
      <c r="C22" s="12" t="s">
        <v>34</v>
      </c>
      <c r="D22" s="11" t="s">
        <v>33</v>
      </c>
      <c r="E22" s="13">
        <v>3</v>
      </c>
      <c r="F22" s="14"/>
      <c r="G22" s="14"/>
      <c r="H22" s="14"/>
      <c r="I22" s="25"/>
      <c r="J22" s="14">
        <f t="shared" si="0"/>
        <v>0</v>
      </c>
    </row>
    <row r="23" spans="1:10" ht="45" x14ac:dyDescent="0.25">
      <c r="A23" s="10">
        <v>11</v>
      </c>
      <c r="B23" s="11"/>
      <c r="C23" s="12" t="s">
        <v>35</v>
      </c>
      <c r="D23" s="11" t="s">
        <v>36</v>
      </c>
      <c r="E23" s="13">
        <v>0.3</v>
      </c>
      <c r="F23" s="14"/>
      <c r="G23" s="14"/>
      <c r="H23" s="14"/>
      <c r="I23" s="25"/>
      <c r="J23" s="14">
        <f t="shared" si="0"/>
        <v>0</v>
      </c>
    </row>
    <row r="24" spans="1:10" ht="45" x14ac:dyDescent="0.25">
      <c r="A24" s="10">
        <v>12</v>
      </c>
      <c r="B24" s="11"/>
      <c r="C24" s="12" t="s">
        <v>37</v>
      </c>
      <c r="D24" s="11" t="s">
        <v>36</v>
      </c>
      <c r="E24" s="13">
        <v>0.3</v>
      </c>
      <c r="F24" s="14"/>
      <c r="G24" s="14"/>
      <c r="H24" s="14"/>
      <c r="I24" s="25"/>
      <c r="J24" s="14">
        <f t="shared" si="0"/>
        <v>0</v>
      </c>
    </row>
    <row r="25" spans="1:10" ht="22.5" x14ac:dyDescent="0.25">
      <c r="A25" s="10">
        <v>13</v>
      </c>
      <c r="B25" s="11"/>
      <c r="C25" s="12" t="s">
        <v>38</v>
      </c>
      <c r="D25" s="11" t="s">
        <v>30</v>
      </c>
      <c r="E25" s="13">
        <v>1</v>
      </c>
      <c r="F25" s="14"/>
      <c r="G25" s="14"/>
      <c r="H25" s="14"/>
      <c r="I25" s="25"/>
      <c r="J25" s="14">
        <f t="shared" si="0"/>
        <v>0</v>
      </c>
    </row>
    <row r="26" spans="1:10" ht="22.5" x14ac:dyDescent="0.25">
      <c r="A26" s="10">
        <v>14</v>
      </c>
      <c r="B26" s="11"/>
      <c r="C26" s="12" t="s">
        <v>39</v>
      </c>
      <c r="D26" s="11" t="s">
        <v>40</v>
      </c>
      <c r="E26" s="13">
        <v>1</v>
      </c>
      <c r="F26" s="14"/>
      <c r="G26" s="14"/>
      <c r="H26" s="14"/>
      <c r="I26" s="25"/>
      <c r="J26" s="14">
        <f t="shared" si="0"/>
        <v>0</v>
      </c>
    </row>
    <row r="27" spans="1:10" ht="33.75" x14ac:dyDescent="0.25">
      <c r="A27" s="10">
        <v>15</v>
      </c>
      <c r="B27" s="11"/>
      <c r="C27" s="12" t="s">
        <v>41</v>
      </c>
      <c r="D27" s="11" t="s">
        <v>26</v>
      </c>
      <c r="E27" s="13">
        <v>1.06</v>
      </c>
      <c r="F27" s="14"/>
      <c r="G27" s="14"/>
      <c r="H27" s="14"/>
      <c r="I27" s="25"/>
      <c r="J27" s="14">
        <f t="shared" si="0"/>
        <v>0</v>
      </c>
    </row>
    <row r="28" spans="1:10" ht="22.5" x14ac:dyDescent="0.25">
      <c r="A28" s="10">
        <v>16</v>
      </c>
      <c r="B28" s="11"/>
      <c r="C28" s="12" t="s">
        <v>42</v>
      </c>
      <c r="D28" s="11" t="s">
        <v>30</v>
      </c>
      <c r="E28" s="13">
        <v>2</v>
      </c>
      <c r="F28" s="14"/>
      <c r="G28" s="14"/>
      <c r="H28" s="14"/>
      <c r="I28" s="25"/>
      <c r="J28" s="14">
        <f t="shared" si="0"/>
        <v>0</v>
      </c>
    </row>
    <row r="29" spans="1:10" ht="56.25" x14ac:dyDescent="0.25">
      <c r="A29" s="10">
        <v>17</v>
      </c>
      <c r="B29" s="11"/>
      <c r="C29" s="12" t="s">
        <v>43</v>
      </c>
      <c r="D29" s="11" t="s">
        <v>44</v>
      </c>
      <c r="E29" s="13">
        <v>1.8</v>
      </c>
      <c r="F29" s="14"/>
      <c r="G29" s="14"/>
      <c r="H29" s="14"/>
      <c r="I29" s="25"/>
      <c r="J29" s="14">
        <f t="shared" si="0"/>
        <v>0</v>
      </c>
    </row>
    <row r="30" spans="1:10" ht="45" x14ac:dyDescent="0.25">
      <c r="A30" s="10">
        <v>18</v>
      </c>
      <c r="B30" s="11"/>
      <c r="C30" s="12" t="s">
        <v>45</v>
      </c>
      <c r="D30" s="11" t="s">
        <v>44</v>
      </c>
      <c r="E30" s="13">
        <v>1.8</v>
      </c>
      <c r="F30" s="14"/>
      <c r="G30" s="14"/>
      <c r="H30" s="14"/>
      <c r="I30" s="25"/>
      <c r="J30" s="14">
        <f t="shared" si="0"/>
        <v>0</v>
      </c>
    </row>
    <row r="31" spans="1:10" x14ac:dyDescent="0.25">
      <c r="A31" s="10">
        <v>19</v>
      </c>
      <c r="B31" s="11"/>
      <c r="C31" s="12" t="s">
        <v>46</v>
      </c>
      <c r="D31" s="11" t="s">
        <v>30</v>
      </c>
      <c r="E31" s="13">
        <v>1</v>
      </c>
      <c r="F31" s="14"/>
      <c r="G31" s="14"/>
      <c r="H31" s="14"/>
      <c r="I31" s="25"/>
      <c r="J31" s="14">
        <f t="shared" si="0"/>
        <v>0</v>
      </c>
    </row>
    <row r="32" spans="1:10" x14ac:dyDescent="0.25">
      <c r="A32" s="10">
        <v>20</v>
      </c>
      <c r="B32" s="11"/>
      <c r="C32" s="12" t="s">
        <v>47</v>
      </c>
      <c r="D32" s="11" t="s">
        <v>30</v>
      </c>
      <c r="E32" s="13">
        <v>1</v>
      </c>
      <c r="F32" s="14"/>
      <c r="G32" s="14"/>
      <c r="H32" s="14"/>
      <c r="I32" s="25"/>
      <c r="J32" s="14">
        <f t="shared" si="0"/>
        <v>0</v>
      </c>
    </row>
    <row r="33" spans="1:54" ht="45" x14ac:dyDescent="0.25">
      <c r="A33" s="10"/>
      <c r="B33" s="11"/>
      <c r="C33" s="45" t="s">
        <v>59</v>
      </c>
      <c r="D33" s="46"/>
      <c r="E33" s="46"/>
      <c r="F33" s="26" t="str">
        <f>IF(AND(SUM(G12:G32)=0,SUM(H12:H32)=0),IF(SUM(F12:F32)=0,"",TEXT(SUM(F12:F32),"# ##0,00")),IF(SUM(F12:F32)=0,TEXT(0,"# ##0,00"),TEXT(SUM(F12:F32),"# ##0,00")))</f>
        <v/>
      </c>
      <c r="G33" s="26" t="str">
        <f>IF(AND(SUM(F12:F32)=0,SUM(H12:H32)=0),IF(SUM(G12:G32)=0,"",TEXT(SUM(G12:G32),"# ##0,00")),IF(SUM(G12:G32)=0,TEXT(0,"# ##0,00"),TEXT(SUM(G12:G32),"# ##0,00")))</f>
        <v/>
      </c>
      <c r="H33" s="26" t="str">
        <f>IF(AND(SUM(F12:F32)=0,SUM(G12:G32)=0),IF(SUM(H12:H32)=0,"",TEXT(SUM(H12:H32),"# ##0,00")),IF(SUM(H12:H32)=0,TEXT(0,"# ##0,00"),TEXT(SUM(H12:H32),"# ##0,00")))</f>
        <v/>
      </c>
      <c r="I33" s="27"/>
      <c r="J33" s="26" t="str">
        <f>IF(SUM(J12:J32)=0,"",TEXT(SUM(J12:J32),"# ##0,00"))</f>
        <v/>
      </c>
      <c r="BB33" s="34" t="s">
        <v>59</v>
      </c>
    </row>
    <row r="34" spans="1:54" x14ac:dyDescent="0.25">
      <c r="A34" s="10"/>
      <c r="B34" s="11"/>
      <c r="C34" s="12"/>
      <c r="D34" s="11"/>
      <c r="E34" s="13"/>
      <c r="F34" s="14"/>
      <c r="G34" s="14"/>
      <c r="H34" s="14"/>
      <c r="I34" s="25"/>
      <c r="J34" s="14"/>
    </row>
    <row r="35" spans="1:54" ht="22.5" x14ac:dyDescent="0.25">
      <c r="A35" s="10"/>
      <c r="B35" s="11"/>
      <c r="C35" s="45" t="s">
        <v>60</v>
      </c>
      <c r="D35" s="46"/>
      <c r="E35" s="46"/>
      <c r="F35" s="26"/>
      <c r="G35" s="26"/>
      <c r="H35" s="26"/>
      <c r="I35" s="27"/>
      <c r="J35" s="26"/>
      <c r="BB35" s="34" t="s">
        <v>60</v>
      </c>
    </row>
    <row r="36" spans="1:54" ht="45" x14ac:dyDescent="0.25">
      <c r="A36" s="10">
        <v>21</v>
      </c>
      <c r="B36" s="11"/>
      <c r="C36" s="12" t="s">
        <v>48</v>
      </c>
      <c r="D36" s="11" t="s">
        <v>21</v>
      </c>
      <c r="E36" s="13">
        <v>0.11</v>
      </c>
      <c r="F36" s="14"/>
      <c r="G36" s="14"/>
      <c r="H36" s="14"/>
      <c r="I36" s="25"/>
      <c r="J36" s="14">
        <f t="shared" ref="J36:J41" si="1">ROUND(I36*E36,2)</f>
        <v>0</v>
      </c>
    </row>
    <row r="37" spans="1:54" ht="45" x14ac:dyDescent="0.25">
      <c r="A37" s="10">
        <v>22</v>
      </c>
      <c r="B37" s="11"/>
      <c r="C37" s="12" t="s">
        <v>49</v>
      </c>
      <c r="D37" s="11" t="s">
        <v>21</v>
      </c>
      <c r="E37" s="13">
        <v>0.11</v>
      </c>
      <c r="F37" s="14"/>
      <c r="G37" s="14"/>
      <c r="H37" s="14"/>
      <c r="I37" s="25"/>
      <c r="J37" s="14">
        <f t="shared" si="1"/>
        <v>0</v>
      </c>
    </row>
    <row r="38" spans="1:54" ht="22.5" x14ac:dyDescent="0.25">
      <c r="A38" s="10">
        <v>23</v>
      </c>
      <c r="B38" s="11"/>
      <c r="C38" s="12" t="s">
        <v>50</v>
      </c>
      <c r="D38" s="11" t="s">
        <v>30</v>
      </c>
      <c r="E38" s="13">
        <v>1</v>
      </c>
      <c r="F38" s="14"/>
      <c r="G38" s="14"/>
      <c r="H38" s="14"/>
      <c r="I38" s="25"/>
      <c r="J38" s="14">
        <f t="shared" si="1"/>
        <v>0</v>
      </c>
    </row>
    <row r="39" spans="1:54" ht="33.75" x14ac:dyDescent="0.25">
      <c r="A39" s="10">
        <v>24</v>
      </c>
      <c r="B39" s="11"/>
      <c r="C39" s="12" t="s">
        <v>51</v>
      </c>
      <c r="D39" s="11" t="s">
        <v>30</v>
      </c>
      <c r="E39" s="13">
        <v>1</v>
      </c>
      <c r="F39" s="14"/>
      <c r="G39" s="14"/>
      <c r="H39" s="14"/>
      <c r="I39" s="25"/>
      <c r="J39" s="14">
        <f t="shared" si="1"/>
        <v>0</v>
      </c>
    </row>
    <row r="40" spans="1:54" ht="45" x14ac:dyDescent="0.25">
      <c r="A40" s="10">
        <v>25</v>
      </c>
      <c r="B40" s="11"/>
      <c r="C40" s="12" t="s">
        <v>52</v>
      </c>
      <c r="D40" s="11" t="s">
        <v>44</v>
      </c>
      <c r="E40" s="13">
        <v>0.1</v>
      </c>
      <c r="F40" s="14"/>
      <c r="G40" s="14"/>
      <c r="H40" s="14"/>
      <c r="I40" s="25"/>
      <c r="J40" s="14">
        <f t="shared" si="1"/>
        <v>0</v>
      </c>
    </row>
    <row r="41" spans="1:54" ht="45" x14ac:dyDescent="0.25">
      <c r="A41" s="10">
        <v>26</v>
      </c>
      <c r="B41" s="11"/>
      <c r="C41" s="12" t="s">
        <v>45</v>
      </c>
      <c r="D41" s="11" t="s">
        <v>44</v>
      </c>
      <c r="E41" s="13">
        <v>0.1</v>
      </c>
      <c r="F41" s="14"/>
      <c r="G41" s="14"/>
      <c r="H41" s="14"/>
      <c r="I41" s="25"/>
      <c r="J41" s="14">
        <f t="shared" si="1"/>
        <v>0</v>
      </c>
    </row>
    <row r="42" spans="1:54" ht="22.5" x14ac:dyDescent="0.25">
      <c r="A42" s="10"/>
      <c r="B42" s="11"/>
      <c r="C42" s="45" t="s">
        <v>61</v>
      </c>
      <c r="D42" s="46"/>
      <c r="E42" s="46"/>
      <c r="F42" s="26" t="str">
        <f>IF(AND(SUM(G35:G41)=0,SUM(H35:H41)=0),IF(SUM(F35:F41)=0,"",TEXT(SUM(F35:F41),"# ##0,00")),IF(SUM(F35:F41)=0,TEXT(0,"# ##0,00"),TEXT(SUM(F35:F41),"# ##0,00")))</f>
        <v/>
      </c>
      <c r="G42" s="26" t="str">
        <f>IF(AND(SUM(F35:F41)=0,SUM(H35:H41)=0),IF(SUM(G35:G41)=0,"",TEXT(SUM(G35:G41),"# ##0,00")),IF(SUM(G35:G41)=0,TEXT(0,"# ##0,00"),TEXT(SUM(G35:G41),"# ##0,00")))</f>
        <v/>
      </c>
      <c r="H42" s="26" t="str">
        <f>IF(AND(SUM(F35:F41)=0,SUM(G35:G41)=0),IF(SUM(H35:H41)=0,"",TEXT(SUM(H35:H41),"# ##0,00")),IF(SUM(H35:H41)=0,TEXT(0,"# ##0,00"),TEXT(SUM(H35:H41),"# ##0,00")))</f>
        <v/>
      </c>
      <c r="I42" s="27"/>
      <c r="J42" s="26" t="str">
        <f>IF(SUM(J35:J41)=0,"",TEXT(SUM(J35:J41),"# ##0,00"))</f>
        <v/>
      </c>
      <c r="BB42" s="34" t="s">
        <v>61</v>
      </c>
    </row>
    <row r="43" spans="1:54" x14ac:dyDescent="0.25">
      <c r="A43" s="10"/>
      <c r="B43" s="11"/>
      <c r="C43" s="12"/>
      <c r="D43" s="11"/>
      <c r="E43" s="13"/>
      <c r="F43" s="14"/>
      <c r="G43" s="14"/>
      <c r="H43" s="14"/>
      <c r="I43" s="25"/>
      <c r="J43" s="14"/>
    </row>
    <row r="44" spans="1:54" ht="33.75" x14ac:dyDescent="0.25">
      <c r="A44" s="10"/>
      <c r="B44" s="11"/>
      <c r="C44" s="45" t="s">
        <v>62</v>
      </c>
      <c r="D44" s="46"/>
      <c r="E44" s="46"/>
      <c r="F44" s="26"/>
      <c r="G44" s="26"/>
      <c r="H44" s="26"/>
      <c r="I44" s="27"/>
      <c r="J44" s="26"/>
      <c r="BB44" s="34" t="s">
        <v>62</v>
      </c>
    </row>
    <row r="45" spans="1:54" ht="45" x14ac:dyDescent="0.25">
      <c r="A45" s="10">
        <v>27</v>
      </c>
      <c r="B45" s="11"/>
      <c r="C45" s="12" t="s">
        <v>48</v>
      </c>
      <c r="D45" s="11" t="s">
        <v>21</v>
      </c>
      <c r="E45" s="13">
        <v>5.0999999999999997E-2</v>
      </c>
      <c r="F45" s="14"/>
      <c r="G45" s="14"/>
      <c r="H45" s="14"/>
      <c r="I45" s="25"/>
      <c r="J45" s="14">
        <f t="shared" ref="J45:J53" si="2">ROUND(I45*E45,2)</f>
        <v>0</v>
      </c>
    </row>
    <row r="46" spans="1:54" ht="45" x14ac:dyDescent="0.25">
      <c r="A46" s="10">
        <v>28</v>
      </c>
      <c r="B46" s="11"/>
      <c r="C46" s="12" t="s">
        <v>49</v>
      </c>
      <c r="D46" s="11" t="s">
        <v>21</v>
      </c>
      <c r="E46" s="13">
        <v>5.0999999999999997E-2</v>
      </c>
      <c r="F46" s="14"/>
      <c r="G46" s="14"/>
      <c r="H46" s="14"/>
      <c r="I46" s="25"/>
      <c r="J46" s="14">
        <f t="shared" si="2"/>
        <v>0</v>
      </c>
    </row>
    <row r="47" spans="1:54" ht="45" x14ac:dyDescent="0.25">
      <c r="A47" s="10">
        <v>29</v>
      </c>
      <c r="B47" s="11"/>
      <c r="C47" s="12" t="s">
        <v>53</v>
      </c>
      <c r="D47" s="11" t="s">
        <v>30</v>
      </c>
      <c r="E47" s="13">
        <v>1</v>
      </c>
      <c r="F47" s="14"/>
      <c r="G47" s="14"/>
      <c r="H47" s="14"/>
      <c r="I47" s="25"/>
      <c r="J47" s="14">
        <f t="shared" si="2"/>
        <v>0</v>
      </c>
    </row>
    <row r="48" spans="1:54" ht="33.75" x14ac:dyDescent="0.25">
      <c r="A48" s="10">
        <v>30</v>
      </c>
      <c r="B48" s="11"/>
      <c r="C48" s="12" t="s">
        <v>51</v>
      </c>
      <c r="D48" s="11" t="s">
        <v>30</v>
      </c>
      <c r="E48" s="13">
        <v>1</v>
      </c>
      <c r="F48" s="14"/>
      <c r="G48" s="14"/>
      <c r="H48" s="14"/>
      <c r="I48" s="25"/>
      <c r="J48" s="14">
        <f t="shared" si="2"/>
        <v>0</v>
      </c>
    </row>
    <row r="49" spans="1:54" ht="45" x14ac:dyDescent="0.25">
      <c r="A49" s="10">
        <v>31</v>
      </c>
      <c r="B49" s="11"/>
      <c r="C49" s="12" t="s">
        <v>52</v>
      </c>
      <c r="D49" s="11" t="s">
        <v>44</v>
      </c>
      <c r="E49" s="13">
        <v>0.05</v>
      </c>
      <c r="F49" s="14"/>
      <c r="G49" s="14"/>
      <c r="H49" s="14"/>
      <c r="I49" s="25"/>
      <c r="J49" s="14">
        <f t="shared" si="2"/>
        <v>0</v>
      </c>
    </row>
    <row r="50" spans="1:54" ht="45" x14ac:dyDescent="0.25">
      <c r="A50" s="10">
        <v>32</v>
      </c>
      <c r="B50" s="11"/>
      <c r="C50" s="12" t="s">
        <v>45</v>
      </c>
      <c r="D50" s="11" t="s">
        <v>44</v>
      </c>
      <c r="E50" s="13">
        <v>0.05</v>
      </c>
      <c r="F50" s="14"/>
      <c r="G50" s="14"/>
      <c r="H50" s="14"/>
      <c r="I50" s="25"/>
      <c r="J50" s="14">
        <f t="shared" si="2"/>
        <v>0</v>
      </c>
    </row>
    <row r="51" spans="1:54" ht="33.75" x14ac:dyDescent="0.25">
      <c r="A51" s="10">
        <v>33</v>
      </c>
      <c r="B51" s="11"/>
      <c r="C51" s="12" t="s">
        <v>54</v>
      </c>
      <c r="D51" s="11" t="s">
        <v>30</v>
      </c>
      <c r="E51" s="13">
        <v>1</v>
      </c>
      <c r="F51" s="14"/>
      <c r="G51" s="14"/>
      <c r="H51" s="14"/>
      <c r="I51" s="25"/>
      <c r="J51" s="14">
        <f t="shared" si="2"/>
        <v>0</v>
      </c>
    </row>
    <row r="52" spans="1:54" ht="22.5" x14ac:dyDescent="0.25">
      <c r="A52" s="10">
        <v>34</v>
      </c>
      <c r="B52" s="11"/>
      <c r="C52" s="12" t="s">
        <v>55</v>
      </c>
      <c r="D52" s="11" t="s">
        <v>56</v>
      </c>
      <c r="E52" s="13">
        <v>0.46</v>
      </c>
      <c r="F52" s="14"/>
      <c r="G52" s="14"/>
      <c r="H52" s="14"/>
      <c r="I52" s="25"/>
      <c r="J52" s="14">
        <f t="shared" si="2"/>
        <v>0</v>
      </c>
    </row>
    <row r="53" spans="1:54" ht="22.5" x14ac:dyDescent="0.25">
      <c r="A53" s="10">
        <v>35</v>
      </c>
      <c r="B53" s="11"/>
      <c r="C53" s="12" t="s">
        <v>57</v>
      </c>
      <c r="D53" s="11" t="s">
        <v>28</v>
      </c>
      <c r="E53" s="13">
        <v>46</v>
      </c>
      <c r="F53" s="14"/>
      <c r="G53" s="14"/>
      <c r="H53" s="14"/>
      <c r="I53" s="25"/>
      <c r="J53" s="14">
        <f t="shared" si="2"/>
        <v>0</v>
      </c>
    </row>
    <row r="54" spans="1:54" ht="33.75" x14ac:dyDescent="0.25">
      <c r="A54" s="10"/>
      <c r="B54" s="11"/>
      <c r="C54" s="45" t="s">
        <v>63</v>
      </c>
      <c r="D54" s="46"/>
      <c r="E54" s="46"/>
      <c r="F54" s="26" t="str">
        <f>IF(AND(SUM(G44:G53)=0,SUM(H44:H53)=0),IF(SUM(F44:F53)=0,"",TEXT(SUM(F44:F53),"# ##0,00")),IF(SUM(F44:F53)=0,TEXT(0,"# ##0,00"),TEXT(SUM(F44:F53),"# ##0,00")))</f>
        <v/>
      </c>
      <c r="G54" s="26" t="str">
        <f>IF(AND(SUM(F44:F53)=0,SUM(H44:H53)=0),IF(SUM(G44:G53)=0,"",TEXT(SUM(G44:G53),"# ##0,00")),IF(SUM(G44:G53)=0,TEXT(0,"# ##0,00"),TEXT(SUM(G44:G53),"# ##0,00")))</f>
        <v/>
      </c>
      <c r="H54" s="26" t="str">
        <f>IF(AND(SUM(F44:F53)=0,SUM(G44:G53)=0),IF(SUM(H44:H53)=0,"",TEXT(SUM(H44:H53),"# ##0,00")),IF(SUM(H44:H53)=0,TEXT(0,"# ##0,00"),TEXT(SUM(H44:H53),"# ##0,00")))</f>
        <v/>
      </c>
      <c r="I54" s="26"/>
      <c r="J54" s="26" t="str">
        <f>IF(SUM(J44:J53)=0,"",TEXT(SUM(J44:J53),"# ##0,00"))</f>
        <v/>
      </c>
      <c r="BB54" s="34" t="s">
        <v>63</v>
      </c>
    </row>
    <row r="55" spans="1:54" x14ac:dyDescent="0.25">
      <c r="A55" s="10"/>
      <c r="B55" s="11"/>
      <c r="C55" s="12"/>
      <c r="D55" s="11"/>
      <c r="E55" s="13"/>
      <c r="F55" s="14"/>
      <c r="G55" s="14"/>
      <c r="H55" s="14"/>
      <c r="I55" s="14"/>
      <c r="J55" s="14"/>
    </row>
    <row r="56" spans="1:54" x14ac:dyDescent="0.25">
      <c r="A56" s="15"/>
      <c r="B56" s="29" t="s">
        <v>64</v>
      </c>
      <c r="C56" s="29"/>
      <c r="D56" s="29"/>
      <c r="E56" s="29"/>
      <c r="F56" s="30"/>
      <c r="G56" s="30"/>
      <c r="H56" s="30"/>
      <c r="I56" s="30"/>
      <c r="J56" s="32">
        <f>SUM(J12:J55)</f>
        <v>0</v>
      </c>
    </row>
    <row r="57" spans="1:54" x14ac:dyDescent="0.25">
      <c r="A57" s="15"/>
      <c r="B57" s="29" t="s">
        <v>65</v>
      </c>
      <c r="C57" s="29"/>
      <c r="D57" s="29"/>
      <c r="E57" s="29"/>
      <c r="F57" s="29"/>
      <c r="G57" s="29"/>
      <c r="H57" s="29"/>
      <c r="I57" s="29"/>
      <c r="J57" s="32">
        <f>ROUND(J56*0.21, 2)</f>
        <v>0</v>
      </c>
    </row>
    <row r="58" spans="1:54" x14ac:dyDescent="0.25">
      <c r="A58" s="15"/>
      <c r="B58" s="31" t="s">
        <v>66</v>
      </c>
      <c r="C58" s="31"/>
      <c r="D58" s="31"/>
      <c r="E58" s="31"/>
      <c r="F58" s="31"/>
      <c r="G58" s="31"/>
      <c r="H58" s="31"/>
      <c r="I58" s="31"/>
      <c r="J58" s="33">
        <f>SUM(J56:J57)</f>
        <v>0</v>
      </c>
    </row>
    <row r="59" spans="1:54" x14ac:dyDescent="0.25">
      <c r="A59" s="15"/>
      <c r="B59" s="16"/>
      <c r="C59" s="16"/>
      <c r="D59" s="16"/>
      <c r="E59" s="16"/>
      <c r="F59" s="16"/>
      <c r="G59" s="16"/>
      <c r="H59" s="16"/>
      <c r="I59" s="16"/>
      <c r="J59" s="17"/>
    </row>
    <row r="60" spans="1:54" x14ac:dyDescent="0.25">
      <c r="A60" s="15"/>
      <c r="B60" s="16"/>
      <c r="C60" s="16"/>
      <c r="D60" s="16"/>
      <c r="E60" s="16"/>
      <c r="F60" s="16"/>
      <c r="G60" s="16"/>
      <c r="H60" s="16"/>
      <c r="I60" s="16"/>
      <c r="J60" s="18"/>
    </row>
    <row r="61" spans="1:54" x14ac:dyDescent="0.25">
      <c r="A61" s="19"/>
      <c r="B61" s="16"/>
      <c r="C61" s="16"/>
      <c r="D61" s="16"/>
      <c r="E61" s="16"/>
      <c r="F61" s="16"/>
      <c r="G61" s="16"/>
      <c r="H61" s="16"/>
      <c r="I61" s="16"/>
      <c r="J61" s="18"/>
    </row>
    <row r="62" spans="1:54" x14ac:dyDescent="0.25">
      <c r="A62" s="19"/>
      <c r="B62" s="16"/>
      <c r="C62" s="16"/>
      <c r="D62" s="16"/>
      <c r="E62" s="16"/>
      <c r="F62" s="16"/>
      <c r="G62" s="16"/>
      <c r="H62" s="16"/>
      <c r="I62" s="16"/>
      <c r="J62" s="18"/>
    </row>
    <row r="63" spans="1:54" x14ac:dyDescent="0.25">
      <c r="A63" s="19"/>
      <c r="B63" s="16"/>
      <c r="C63" s="16"/>
      <c r="D63" s="16"/>
      <c r="E63" s="16"/>
      <c r="F63" s="16"/>
      <c r="G63" s="16"/>
      <c r="H63" s="16"/>
      <c r="I63" s="16"/>
      <c r="J63" s="18"/>
    </row>
    <row r="64" spans="1:54" x14ac:dyDescent="0.25">
      <c r="A64" s="19"/>
      <c r="B64" s="16"/>
      <c r="C64" s="16"/>
      <c r="D64" s="16"/>
      <c r="E64" s="16"/>
      <c r="F64" s="16"/>
      <c r="G64" s="16"/>
      <c r="H64" s="16"/>
      <c r="I64" s="16"/>
      <c r="J64" s="18"/>
    </row>
    <row r="65" spans="1:10" x14ac:dyDescent="0.25">
      <c r="A65" s="19"/>
      <c r="B65" s="16"/>
      <c r="C65" s="16"/>
      <c r="D65" s="16"/>
      <c r="E65" s="16"/>
      <c r="F65" s="16"/>
      <c r="G65" s="16"/>
      <c r="H65" s="16"/>
      <c r="I65" s="16"/>
      <c r="J65" s="18"/>
    </row>
    <row r="66" spans="1:10" x14ac:dyDescent="0.25">
      <c r="A66" s="20"/>
      <c r="B66" s="20"/>
      <c r="C66" s="20"/>
      <c r="D66" s="20"/>
      <c r="E66" s="20"/>
      <c r="F66" s="20"/>
      <c r="G66" s="20"/>
      <c r="H66" s="20"/>
      <c r="I66" s="20"/>
      <c r="J66" s="21"/>
    </row>
    <row r="67" spans="1:10" x14ac:dyDescent="0.25">
      <c r="A67" s="20"/>
      <c r="B67" s="20"/>
      <c r="C67" s="20"/>
      <c r="D67" s="22"/>
      <c r="E67" s="20"/>
      <c r="F67" s="20"/>
      <c r="G67" s="20"/>
      <c r="H67" s="20"/>
      <c r="I67" s="20"/>
      <c r="J67" s="20"/>
    </row>
    <row r="68" spans="1:10" x14ac:dyDescent="0.25">
      <c r="A68" s="20"/>
      <c r="B68" s="20"/>
      <c r="C68" s="20"/>
      <c r="D68" s="20"/>
      <c r="E68" s="20"/>
      <c r="F68" s="20"/>
      <c r="G68" s="20"/>
      <c r="H68" s="20"/>
      <c r="I68" s="20"/>
      <c r="J68" s="20"/>
    </row>
    <row r="69" spans="1:10" x14ac:dyDescent="0.25">
      <c r="A69" s="20"/>
      <c r="B69" s="20"/>
      <c r="C69" s="20"/>
      <c r="D69" s="20"/>
      <c r="E69" s="20"/>
      <c r="F69" s="20"/>
      <c r="G69" s="20"/>
      <c r="H69" s="20"/>
      <c r="I69" s="20"/>
      <c r="J69" s="20"/>
    </row>
    <row r="70" spans="1:10" x14ac:dyDescent="0.25">
      <c r="A70" s="20"/>
      <c r="B70" s="20"/>
      <c r="C70" s="20"/>
      <c r="D70" s="20"/>
      <c r="E70" s="20"/>
      <c r="F70" s="20"/>
      <c r="G70" s="20"/>
      <c r="H70" s="20"/>
      <c r="I70" s="20"/>
      <c r="J70" s="20"/>
    </row>
    <row r="71" spans="1:10" x14ac:dyDescent="0.25">
      <c r="A71" s="20"/>
      <c r="B71" s="20"/>
      <c r="C71" s="20"/>
      <c r="D71" s="20"/>
      <c r="E71" s="20"/>
      <c r="F71" s="20"/>
      <c r="G71" s="20"/>
      <c r="H71" s="20"/>
      <c r="I71" s="20"/>
      <c r="J71" s="20"/>
    </row>
    <row r="72" spans="1:10" x14ac:dyDescent="0.25">
      <c r="A72" s="20"/>
      <c r="B72" s="20"/>
      <c r="C72" s="20"/>
      <c r="D72" s="20"/>
      <c r="E72" s="20"/>
      <c r="F72" s="20"/>
      <c r="G72" s="20"/>
      <c r="H72" s="20"/>
      <c r="I72" s="20"/>
      <c r="J72" s="20"/>
    </row>
    <row r="73" spans="1:10" x14ac:dyDescent="0.25">
      <c r="A73" s="20"/>
      <c r="B73" s="20"/>
      <c r="C73" s="20"/>
      <c r="D73" s="20"/>
      <c r="E73" s="20"/>
      <c r="F73" s="20"/>
      <c r="G73" s="20"/>
      <c r="H73" s="20"/>
      <c r="I73" s="20"/>
      <c r="J73" s="20"/>
    </row>
    <row r="74" spans="1:10" x14ac:dyDescent="0.25">
      <c r="A74" s="20"/>
      <c r="B74" s="20"/>
      <c r="C74" s="20"/>
      <c r="D74" s="20"/>
      <c r="E74" s="20"/>
      <c r="F74" s="20"/>
      <c r="G74" s="20"/>
      <c r="H74" s="20"/>
      <c r="I74" s="20"/>
      <c r="J74" s="20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</sheetData>
  <mergeCells count="17">
    <mergeCell ref="C54:E54"/>
    <mergeCell ref="C12:E12"/>
    <mergeCell ref="C33:E33"/>
    <mergeCell ref="C35:E35"/>
    <mergeCell ref="C42:E42"/>
    <mergeCell ref="C44:E44"/>
    <mergeCell ref="C6:J6"/>
    <mergeCell ref="C7:J7"/>
    <mergeCell ref="C8:J8"/>
    <mergeCell ref="A6:B6"/>
    <mergeCell ref="A7:B7"/>
    <mergeCell ref="A8:B8"/>
    <mergeCell ref="A10:A11"/>
    <mergeCell ref="B10:B11"/>
    <mergeCell ref="D10:D11"/>
    <mergeCell ref="E10:E11"/>
    <mergeCell ref="C10:C11"/>
  </mergeCells>
  <pageMargins left="0.19685039370078741" right="0.19685039370078741" top="0.78740157480314965" bottom="0.39370078740157483" header="0.39370078740157483" footer="0.39370078740157483"/>
  <pageSetup paperSize="9" orientation="portrait" useFirstPageNumber="1" verticalDpi="1200" r:id="rId1"/>
  <headerFooter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Spausdinimo variantas</vt:lpstr>
      <vt:lpstr>'Spausdinimo variantas'!Print_Area</vt:lpstr>
    </vt:vector>
  </TitlesOfParts>
  <Company>Astera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Marius</dc:creator>
  <cp:lastModifiedBy>AMLEX</cp:lastModifiedBy>
  <cp:lastPrinted>2020-07-01T12:11:10Z</cp:lastPrinted>
  <dcterms:created xsi:type="dcterms:W3CDTF">2019-05-30T12:34:03Z</dcterms:created>
  <dcterms:modified xsi:type="dcterms:W3CDTF">2025-02-07T14:07:55Z</dcterms:modified>
</cp:coreProperties>
</file>